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200 Human Resources/000 Workpapers/"/>
    </mc:Choice>
  </mc:AlternateContent>
  <xr:revisionPtr revIDLastSave="33" documentId="13_ncr:1_{24E66D6C-FEE2-4216-AEBF-8632BFE68E9A}" xr6:coauthVersionLast="47" xr6:coauthVersionMax="47" xr10:uidLastSave="{C6BA6D60-20BD-43A0-AD02-F8512D05EED5}"/>
  <bookViews>
    <workbookView xWindow="28680" yWindow="-120" windowWidth="29040" windowHeight="15840" xr2:uid="{CA717899-B9CA-4BA4-ADEB-3C6B1C9D5A20}"/>
  </bookViews>
  <sheets>
    <sheet name="Base TCC TDC CEHE " sheetId="1" r:id="rId1"/>
    <sheet name="Base TCC TDC CEHE" sheetId="2" r:id="rId2"/>
  </sheets>
  <definedNames>
    <definedName name="Header">#REF!</definedName>
    <definedName name="_xlnm.Print_Area" localSheetId="1">'Base TCC TDC CEHE'!$B$5:$O$27</definedName>
    <definedName name="_xlnm.Print_Area" localSheetId="0">'Base TCC TDC CEHE '!$B$5:$L$20</definedName>
    <definedName name="RawData">#REF!</definedName>
  </definedNames>
  <calcPr calcId="191028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1" l="1"/>
  <c r="I10" i="1"/>
  <c r="F10" i="1"/>
</calcChain>
</file>

<file path=xl/sharedStrings.xml><?xml version="1.0" encoding="utf-8"?>
<sst xmlns="http://schemas.openxmlformats.org/spreadsheetml/2006/main" count="79" uniqueCount="59">
  <si>
    <t>Market Comparison Survey Data Compared to CNP Base Salaries , Total Cash Compensation (TCC), and Total Direct Compensation (TDC)</t>
  </si>
  <si>
    <t>CEHE</t>
  </si>
  <si>
    <t xml:space="preserve">Category </t>
  </si>
  <si>
    <t>CNP Headcount</t>
  </si>
  <si>
    <t>CNP Base Salary (Avg)</t>
  </si>
  <si>
    <t>Market 50th Percentile Base Salary (Avg)</t>
  </si>
  <si>
    <t>Base Salary Compa-Ratio</t>
  </si>
  <si>
    <t>CNP TCC (Avg)</t>
  </si>
  <si>
    <t>Market 50th Percentile TCC (Avg)</t>
  </si>
  <si>
    <t>TCC Compa-Ratio</t>
  </si>
  <si>
    <t>CNP TDC (Avg)</t>
  </si>
  <si>
    <t>Market 50th Percentile TDC (Avg)</t>
  </si>
  <si>
    <t>TDC Compa-Ratio (Avg)</t>
  </si>
  <si>
    <t>A</t>
  </si>
  <si>
    <t>B</t>
  </si>
  <si>
    <t>C</t>
  </si>
  <si>
    <t>D</t>
  </si>
  <si>
    <t>(C/D)</t>
  </si>
  <si>
    <t>F</t>
  </si>
  <si>
    <t>G</t>
  </si>
  <si>
    <t>(F/G)</t>
  </si>
  <si>
    <t>I</t>
  </si>
  <si>
    <t>J</t>
  </si>
  <si>
    <t>(I/J)</t>
  </si>
  <si>
    <t>Non-Union</t>
  </si>
  <si>
    <t>Notes: Non-Union employees only</t>
  </si>
  <si>
    <t>Head Count and Base Salary compensation data as of 12/31/2022</t>
  </si>
  <si>
    <t>Data excludes all part time, temporary, seasonal, union, and commission eligible employees</t>
  </si>
  <si>
    <r>
      <t>Market 50</t>
    </r>
    <r>
      <rPr>
        <vertAlign val="superscript"/>
        <sz val="11"/>
        <rFont val="Calibri"/>
        <family val="2"/>
        <scheme val="minor"/>
      </rPr>
      <t>th</t>
    </r>
    <r>
      <rPr>
        <sz val="11"/>
        <rFont val="Calibri"/>
        <family val="2"/>
        <scheme val="minor"/>
      </rPr>
      <t xml:space="preserve"> Percentile data is based on 2022 market data</t>
    </r>
  </si>
  <si>
    <t>Total Cash Compensation (TCC) is equal to base salary + STI at Target</t>
  </si>
  <si>
    <t>Total Direct Compensation (TDC) is equal to base salary + STI at target + LTI at Target</t>
  </si>
  <si>
    <t>If TDC market data is not available or applicable, excluded from TDC compa-ratio calculation</t>
  </si>
  <si>
    <t>Nonexempt employees are excluded from TDC compa-ratio calculation (only includes Professionals, Supervisors, Managers, Directors, &amp; Officers)</t>
  </si>
  <si>
    <t>Job Level</t>
  </si>
  <si>
    <t>CNP Head Count</t>
  </si>
  <si>
    <t>CNP Total Base Salaries</t>
  </si>
  <si>
    <t>Market 50th Percentile Total Base Salaries</t>
  </si>
  <si>
    <t>Difference
$</t>
  </si>
  <si>
    <t>Difference 
%</t>
  </si>
  <si>
    <t>CNP Total Cash (TCC)
Compensation</t>
  </si>
  <si>
    <t>Market 50th Percentile Total  Cash Compensation (TCC)</t>
  </si>
  <si>
    <t>CNP Total Direct Compensation (TDC)</t>
  </si>
  <si>
    <t>Market 50th Percentile Total Direct Compensation (TDC)</t>
  </si>
  <si>
    <t>(D-C)</t>
  </si>
  <si>
    <t>(D-C)/C</t>
  </si>
  <si>
    <t>E</t>
  </si>
  <si>
    <t>(F-E)</t>
  </si>
  <si>
    <t>(F-E)/E</t>
  </si>
  <si>
    <t>H</t>
  </si>
  <si>
    <t>(H-G)</t>
  </si>
  <si>
    <t>(H-G)/G</t>
  </si>
  <si>
    <t>Officer</t>
  </si>
  <si>
    <t>Director</t>
  </si>
  <si>
    <t>Manager</t>
  </si>
  <si>
    <t>Supervisor</t>
  </si>
  <si>
    <t>Professional</t>
  </si>
  <si>
    <t>Non-Exempt</t>
  </si>
  <si>
    <t>Total</t>
  </si>
  <si>
    <t>Officer job level includes CEHE Officers and Non-CEHE officers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</si>
</sst>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%"/>
    <numFmt numFmtId="166" formatCode="&quot;$&quot;#,##0.00"/>
    <numFmt numFmtId="167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37" fontId="0" fillId="0" borderId="1" xfId="1" applyNumberFormat="1" applyFont="1" applyBorder="1" applyAlignment="1">
      <alignment horizontal="center"/>
    </xf>
    <xf numFmtId="164" fontId="0" fillId="0" borderId="1" xfId="2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4" fontId="5" fillId="0" borderId="1" xfId="2" applyNumberFormat="1" applyFont="1" applyFill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3" fillId="0" borderId="0" xfId="0" applyFont="1"/>
    <xf numFmtId="0" fontId="5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164" fontId="0" fillId="0" borderId="1" xfId="3" applyNumberFormat="1" applyFont="1" applyBorder="1" applyAlignment="1">
      <alignment horizontal="center"/>
    </xf>
    <xf numFmtId="165" fontId="0" fillId="0" borderId="1" xfId="3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37" fontId="3" fillId="0" borderId="1" xfId="1" applyNumberFormat="1" applyFont="1" applyBorder="1" applyAlignment="1">
      <alignment horizontal="center"/>
    </xf>
    <xf numFmtId="164" fontId="3" fillId="0" borderId="1" xfId="2" applyNumberFormat="1" applyFont="1" applyBorder="1" applyAlignment="1">
      <alignment horizontal="center"/>
    </xf>
    <xf numFmtId="165" fontId="3" fillId="0" borderId="1" xfId="3" applyNumberFormat="1" applyFont="1" applyBorder="1" applyAlignment="1">
      <alignment horizontal="center"/>
    </xf>
    <xf numFmtId="44" fontId="0" fillId="0" borderId="0" xfId="0" applyNumberFormat="1"/>
    <xf numFmtId="165" fontId="0" fillId="0" borderId="0" xfId="3" applyNumberFormat="1" applyFont="1" applyFill="1" applyBorder="1" applyAlignment="1">
      <alignment horizontal="center"/>
    </xf>
    <xf numFmtId="166" fontId="0" fillId="0" borderId="0" xfId="0" applyNumberFormat="1"/>
    <xf numFmtId="164" fontId="0" fillId="0" borderId="0" xfId="0" applyNumberFormat="1"/>
    <xf numFmtId="165" fontId="0" fillId="0" borderId="0" xfId="0" applyNumberFormat="1"/>
    <xf numFmtId="165" fontId="0" fillId="0" borderId="0" xfId="3" applyNumberFormat="1" applyFont="1"/>
    <xf numFmtId="167" fontId="0" fillId="0" borderId="0" xfId="1" applyNumberFormat="1" applyFont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74E87-961B-43DB-AFA1-1651050C4323}">
  <sheetPr>
    <tabColor rgb="FF00B050"/>
    <pageSetUpPr fitToPage="1"/>
  </sheetPr>
  <dimension ref="B5:L22"/>
  <sheetViews>
    <sheetView tabSelected="1" zoomScaleNormal="100" workbookViewId="0">
      <selection activeCell="B5" sqref="B5"/>
    </sheetView>
  </sheetViews>
  <sheetFormatPr defaultRowHeight="15" x14ac:dyDescent="0.25"/>
  <cols>
    <col min="2" max="2" width="29.42578125" customWidth="1"/>
    <col min="3" max="12" width="17.140625" customWidth="1"/>
    <col min="14" max="14" width="32.140625" bestFit="1" customWidth="1"/>
    <col min="15" max="15" width="17" bestFit="1" customWidth="1"/>
    <col min="16" max="16" width="33.140625" bestFit="1" customWidth="1"/>
    <col min="17" max="17" width="15.140625" bestFit="1" customWidth="1"/>
    <col min="18" max="18" width="21.85546875" bestFit="1" customWidth="1"/>
    <col min="19" max="19" width="18.7109375" bestFit="1" customWidth="1"/>
    <col min="20" max="20" width="37.140625" bestFit="1" customWidth="1"/>
    <col min="21" max="21" width="26.42578125" bestFit="1" customWidth="1"/>
    <col min="22" max="22" width="19" bestFit="1" customWidth="1"/>
    <col min="23" max="23" width="38.7109375" bestFit="1" customWidth="1"/>
  </cols>
  <sheetData>
    <row r="5" spans="2:12" ht="18.75" x14ac:dyDescent="0.3">
      <c r="B5" s="1" t="s">
        <v>0</v>
      </c>
    </row>
    <row r="7" spans="2:12" ht="18.75" x14ac:dyDescent="0.3">
      <c r="B7" s="1" t="s">
        <v>1</v>
      </c>
    </row>
    <row r="8" spans="2:12" ht="45" x14ac:dyDescent="0.25"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  <c r="G8" s="2" t="s">
        <v>7</v>
      </c>
      <c r="H8" s="2" t="s">
        <v>8</v>
      </c>
      <c r="I8" s="2" t="s">
        <v>9</v>
      </c>
      <c r="J8" s="2" t="s">
        <v>10</v>
      </c>
      <c r="K8" s="2" t="s">
        <v>11</v>
      </c>
      <c r="L8" s="2" t="s">
        <v>12</v>
      </c>
    </row>
    <row r="9" spans="2:12" x14ac:dyDescent="0.25">
      <c r="B9" s="3" t="s">
        <v>13</v>
      </c>
      <c r="C9" s="3" t="s">
        <v>14</v>
      </c>
      <c r="D9" s="3" t="s">
        <v>15</v>
      </c>
      <c r="E9" s="3" t="s">
        <v>16</v>
      </c>
      <c r="F9" s="3" t="s">
        <v>17</v>
      </c>
      <c r="G9" s="3" t="s">
        <v>18</v>
      </c>
      <c r="H9" s="3" t="s">
        <v>19</v>
      </c>
      <c r="I9" s="3" t="s">
        <v>20</v>
      </c>
      <c r="J9" s="3" t="s">
        <v>21</v>
      </c>
      <c r="K9" s="3" t="s">
        <v>22</v>
      </c>
      <c r="L9" s="3" t="s">
        <v>23</v>
      </c>
    </row>
    <row r="10" spans="2:12" x14ac:dyDescent="0.25">
      <c r="B10" s="4" t="s">
        <v>24</v>
      </c>
      <c r="C10" s="5">
        <v>2936</v>
      </c>
      <c r="D10" s="6">
        <v>96450.628249318659</v>
      </c>
      <c r="E10" s="6">
        <v>99291.114100817445</v>
      </c>
      <c r="F10" s="7">
        <f>D10/E10</f>
        <v>0.9713923458587177</v>
      </c>
      <c r="G10" s="6">
        <v>108540.4083673695</v>
      </c>
      <c r="H10" s="6">
        <v>109708.08072207084</v>
      </c>
      <c r="I10" s="7">
        <f>G10/H10</f>
        <v>0.98935655106701337</v>
      </c>
      <c r="J10" s="8">
        <v>145583.83254152839</v>
      </c>
      <c r="K10" s="8">
        <v>146936.35394670689</v>
      </c>
      <c r="L10" s="9">
        <f>J10/K10</f>
        <v>0.99079518874090855</v>
      </c>
    </row>
    <row r="11" spans="2:12" x14ac:dyDescent="0.25">
      <c r="D11" s="29"/>
      <c r="E11" s="29"/>
      <c r="F11" s="28"/>
      <c r="G11" s="29"/>
      <c r="H11" s="29"/>
      <c r="I11" s="28"/>
      <c r="J11" s="29"/>
      <c r="K11" s="29"/>
      <c r="L11" s="28"/>
    </row>
    <row r="13" spans="2:12" x14ac:dyDescent="0.25">
      <c r="B13" s="10" t="s">
        <v>25</v>
      </c>
    </row>
    <row r="14" spans="2:12" x14ac:dyDescent="0.25">
      <c r="B14" s="11" t="s">
        <v>26</v>
      </c>
    </row>
    <row r="15" spans="2:12" x14ac:dyDescent="0.25">
      <c r="B15" s="11" t="s">
        <v>27</v>
      </c>
    </row>
    <row r="16" spans="2:12" ht="17.25" x14ac:dyDescent="0.25">
      <c r="B16" s="11" t="s">
        <v>28</v>
      </c>
    </row>
    <row r="17" spans="2:2" x14ac:dyDescent="0.25">
      <c r="B17" s="11" t="s">
        <v>29</v>
      </c>
    </row>
    <row r="18" spans="2:2" x14ac:dyDescent="0.25">
      <c r="B18" s="11" t="s">
        <v>30</v>
      </c>
    </row>
    <row r="19" spans="2:2" x14ac:dyDescent="0.25">
      <c r="B19" s="11" t="s">
        <v>31</v>
      </c>
    </row>
    <row r="20" spans="2:2" x14ac:dyDescent="0.25">
      <c r="B20" s="11" t="s">
        <v>32</v>
      </c>
    </row>
    <row r="21" spans="2:2" x14ac:dyDescent="0.25">
      <c r="B21" s="11"/>
    </row>
    <row r="22" spans="2:2" x14ac:dyDescent="0.25">
      <c r="B22" s="12"/>
    </row>
  </sheetData>
  <pageMargins left="1" right="1" top="1" bottom="1" header="0.5" footer="0.3"/>
  <pageSetup scale="57" orientation="landscape" r:id="rId1"/>
  <headerFooter>
    <oddHeader>&amp;RWorkpaper BRV-2 Market Compensation Survey Data Compared to Company
Page &amp;P of &amp;N</oddHead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9A0D1-BA1B-4009-BB9A-1F4E37AAA511}">
  <sheetPr>
    <tabColor rgb="FF00B050"/>
    <pageSetUpPr fitToPage="1"/>
  </sheetPr>
  <dimension ref="B5:R29"/>
  <sheetViews>
    <sheetView tabSelected="1" zoomScaleNormal="100" workbookViewId="0">
      <selection activeCell="B5" sqref="B5"/>
    </sheetView>
  </sheetViews>
  <sheetFormatPr defaultRowHeight="15" x14ac:dyDescent="0.25"/>
  <cols>
    <col min="2" max="2" width="29.42578125" customWidth="1"/>
    <col min="3" max="15" width="17.140625" customWidth="1"/>
    <col min="17" max="17" width="11.42578125" customWidth="1"/>
  </cols>
  <sheetData>
    <row r="5" spans="2:18" ht="18.75" x14ac:dyDescent="0.3">
      <c r="B5" s="1" t="s">
        <v>0</v>
      </c>
    </row>
    <row r="7" spans="2:18" ht="18.75" x14ac:dyDescent="0.3">
      <c r="B7" s="1" t="s">
        <v>1</v>
      </c>
    </row>
    <row r="8" spans="2:18" ht="75" x14ac:dyDescent="0.25">
      <c r="B8" s="13" t="s">
        <v>33</v>
      </c>
      <c r="C8" s="2" t="s">
        <v>34</v>
      </c>
      <c r="D8" s="14" t="s">
        <v>35</v>
      </c>
      <c r="E8" s="14" t="s">
        <v>36</v>
      </c>
      <c r="F8" s="2" t="s">
        <v>37</v>
      </c>
      <c r="G8" s="2" t="s">
        <v>38</v>
      </c>
      <c r="H8" s="14" t="s">
        <v>39</v>
      </c>
      <c r="I8" s="14" t="s">
        <v>40</v>
      </c>
      <c r="J8" s="2" t="s">
        <v>37</v>
      </c>
      <c r="K8" s="2" t="s">
        <v>38</v>
      </c>
      <c r="L8" s="14" t="s">
        <v>41</v>
      </c>
      <c r="M8" s="14" t="s">
        <v>42</v>
      </c>
      <c r="N8" s="2" t="s">
        <v>37</v>
      </c>
      <c r="O8" s="2" t="s">
        <v>38</v>
      </c>
    </row>
    <row r="9" spans="2:18" x14ac:dyDescent="0.25">
      <c r="B9" s="15" t="s">
        <v>13</v>
      </c>
      <c r="C9" s="15" t="s">
        <v>14</v>
      </c>
      <c r="D9" s="15" t="s">
        <v>15</v>
      </c>
      <c r="E9" s="15" t="s">
        <v>16</v>
      </c>
      <c r="F9" s="15" t="s">
        <v>43</v>
      </c>
      <c r="G9" s="15" t="s">
        <v>44</v>
      </c>
      <c r="H9" s="15" t="s">
        <v>45</v>
      </c>
      <c r="I9" s="15" t="s">
        <v>18</v>
      </c>
      <c r="J9" s="15" t="s">
        <v>46</v>
      </c>
      <c r="K9" s="15" t="s">
        <v>47</v>
      </c>
      <c r="L9" s="15" t="s">
        <v>19</v>
      </c>
      <c r="M9" s="15" t="s">
        <v>48</v>
      </c>
      <c r="N9" s="15" t="s">
        <v>49</v>
      </c>
      <c r="O9" s="15" t="s">
        <v>50</v>
      </c>
    </row>
    <row r="10" spans="2:18" x14ac:dyDescent="0.25">
      <c r="B10" s="16" t="s">
        <v>51</v>
      </c>
      <c r="C10" s="5">
        <v>41</v>
      </c>
      <c r="D10" s="6">
        <v>14564405.330000002</v>
      </c>
      <c r="E10" s="6">
        <v>14300754</v>
      </c>
      <c r="F10" s="17">
        <v>-263651.33000000194</v>
      </c>
      <c r="G10" s="18">
        <v>-1.8102443870943952E-2</v>
      </c>
      <c r="H10" s="17">
        <v>22619195.351699997</v>
      </c>
      <c r="I10" s="17">
        <v>21803539</v>
      </c>
      <c r="J10" s="17">
        <v>-815656.35169999674</v>
      </c>
      <c r="K10" s="18">
        <v>-3.6060361079055546E-2</v>
      </c>
      <c r="L10" s="17">
        <v>40684021.281700008</v>
      </c>
      <c r="M10" s="17">
        <v>38974628</v>
      </c>
      <c r="N10" s="17">
        <v>-1709393.2817000076</v>
      </c>
      <c r="O10" s="18">
        <v>-4.2016330437544679E-2</v>
      </c>
      <c r="P10" s="28"/>
      <c r="Q10" s="26"/>
      <c r="R10" s="27"/>
    </row>
    <row r="11" spans="2:18" x14ac:dyDescent="0.25">
      <c r="B11" s="16" t="s">
        <v>52</v>
      </c>
      <c r="C11" s="5">
        <v>105</v>
      </c>
      <c r="D11" s="6">
        <v>20340157.200000007</v>
      </c>
      <c r="E11" s="6">
        <v>20720959</v>
      </c>
      <c r="F11" s="17">
        <v>380801.79999999329</v>
      </c>
      <c r="G11" s="18">
        <v>1.8721674383125868E-2</v>
      </c>
      <c r="H11" s="17">
        <v>25446335.930000003</v>
      </c>
      <c r="I11" s="17">
        <v>25382805</v>
      </c>
      <c r="J11" s="17">
        <v>-63530.930000003427</v>
      </c>
      <c r="K11" s="18">
        <v>-2.4966631806940631E-3</v>
      </c>
      <c r="L11" s="17">
        <v>30769232.869500004</v>
      </c>
      <c r="M11" s="17">
        <v>28077700</v>
      </c>
      <c r="N11" s="17">
        <v>-2691532.8695000038</v>
      </c>
      <c r="O11" s="18">
        <v>-8.7474812287828774E-2</v>
      </c>
      <c r="P11" s="28"/>
      <c r="Q11" s="26"/>
      <c r="R11" s="27"/>
    </row>
    <row r="12" spans="2:18" x14ac:dyDescent="0.25">
      <c r="B12" s="16" t="s">
        <v>53</v>
      </c>
      <c r="C12" s="5">
        <v>266</v>
      </c>
      <c r="D12" s="6">
        <v>38127052.249999985</v>
      </c>
      <c r="E12" s="6">
        <v>38626371</v>
      </c>
      <c r="F12" s="17">
        <v>499318.7500000149</v>
      </c>
      <c r="G12" s="18">
        <v>1.309618028495804E-2</v>
      </c>
      <c r="H12" s="17">
        <v>43884372.882999979</v>
      </c>
      <c r="I12" s="17">
        <v>44062506</v>
      </c>
      <c r="J12" s="17">
        <v>178133.11700002104</v>
      </c>
      <c r="K12" s="18">
        <v>4.059146919449922E-3</v>
      </c>
      <c r="L12" s="17">
        <v>43884372.883000009</v>
      </c>
      <c r="M12" s="17">
        <v>44435063</v>
      </c>
      <c r="N12" s="17">
        <v>550690.11699999124</v>
      </c>
      <c r="O12" s="18">
        <v>1.2548660965674146E-2</v>
      </c>
      <c r="P12" s="28"/>
      <c r="Q12" s="26"/>
      <c r="R12" s="27"/>
    </row>
    <row r="13" spans="2:18" x14ac:dyDescent="0.25">
      <c r="B13" s="16" t="s">
        <v>54</v>
      </c>
      <c r="C13" s="5">
        <v>186</v>
      </c>
      <c r="D13" s="6">
        <v>20340395.18</v>
      </c>
      <c r="E13" s="6">
        <v>21908825</v>
      </c>
      <c r="F13" s="17">
        <v>1568429.8200000003</v>
      </c>
      <c r="G13" s="18">
        <v>7.7109112488737808E-2</v>
      </c>
      <c r="H13" s="17">
        <v>22374434.697999995</v>
      </c>
      <c r="I13" s="17">
        <v>24386068</v>
      </c>
      <c r="J13" s="17">
        <v>2011633.3020000048</v>
      </c>
      <c r="K13" s="18">
        <v>8.990767047981868E-2</v>
      </c>
      <c r="L13" s="17">
        <v>22374434.697999995</v>
      </c>
      <c r="M13" s="17">
        <v>24405471</v>
      </c>
      <c r="N13" s="17">
        <v>2031036.3020000048</v>
      </c>
      <c r="O13" s="18">
        <v>9.077486557376821E-2</v>
      </c>
      <c r="P13" s="28"/>
      <c r="Q13" s="26"/>
      <c r="R13" s="27"/>
    </row>
    <row r="14" spans="2:18" x14ac:dyDescent="0.25">
      <c r="B14" s="16" t="s">
        <v>55</v>
      </c>
      <c r="C14" s="5">
        <v>1391</v>
      </c>
      <c r="D14" s="6">
        <v>139831914.35999995</v>
      </c>
      <c r="E14" s="6">
        <v>145327222</v>
      </c>
      <c r="F14" s="17">
        <v>5495307.6400000453</v>
      </c>
      <c r="G14" s="18">
        <v>3.9299380725434895E-2</v>
      </c>
      <c r="H14" s="17">
        <v>151854181.19290003</v>
      </c>
      <c r="I14" s="17">
        <v>155202626</v>
      </c>
      <c r="J14" s="17">
        <v>3348444.8070999682</v>
      </c>
      <c r="K14" s="18">
        <v>2.2050395852100023E-2</v>
      </c>
      <c r="L14" s="17">
        <v>151854181.19289997</v>
      </c>
      <c r="M14" s="17">
        <v>156363546</v>
      </c>
      <c r="N14" s="17">
        <v>4509364.8071000278</v>
      </c>
      <c r="O14" s="18">
        <v>2.9695361508497376E-2</v>
      </c>
      <c r="P14" s="28"/>
      <c r="Q14" s="26"/>
      <c r="R14" s="27"/>
    </row>
    <row r="15" spans="2:18" x14ac:dyDescent="0.25">
      <c r="B15" s="16" t="s">
        <v>56</v>
      </c>
      <c r="C15" s="5">
        <v>947</v>
      </c>
      <c r="D15" s="6">
        <v>49975120.220000148</v>
      </c>
      <c r="E15" s="6">
        <v>50634580</v>
      </c>
      <c r="F15" s="17">
        <v>659459.77999985218</v>
      </c>
      <c r="G15" s="18">
        <v>1.3195761752983938E-2</v>
      </c>
      <c r="H15" s="17">
        <v>52496118.911000036</v>
      </c>
      <c r="I15" s="17">
        <v>51265381</v>
      </c>
      <c r="J15" s="17">
        <v>-1230737.9110000357</v>
      </c>
      <c r="K15" s="18">
        <v>-2.3444360012338874E-2</v>
      </c>
      <c r="L15" s="17"/>
      <c r="M15" s="17"/>
      <c r="N15" s="17"/>
      <c r="O15" s="18"/>
      <c r="P15" s="28"/>
      <c r="Q15" s="26"/>
      <c r="R15" s="27"/>
    </row>
    <row r="16" spans="2:18" x14ac:dyDescent="0.25">
      <c r="B16" s="19" t="s">
        <v>57</v>
      </c>
      <c r="C16" s="20">
        <v>2936</v>
      </c>
      <c r="D16" s="21">
        <v>283179044.53999907</v>
      </c>
      <c r="E16" s="21">
        <v>291518711</v>
      </c>
      <c r="F16" s="21">
        <v>8339666.459999904</v>
      </c>
      <c r="G16" s="22">
        <v>2.9450153960184557E-2</v>
      </c>
      <c r="H16" s="21">
        <v>318674638.96659839</v>
      </c>
      <c r="I16" s="21">
        <v>322102925</v>
      </c>
      <c r="J16" s="21">
        <v>3428286.0334016085</v>
      </c>
      <c r="K16" s="22">
        <v>1.0757950631148094E-2</v>
      </c>
      <c r="L16" s="21">
        <v>289566242.92510027</v>
      </c>
      <c r="M16" s="21">
        <v>292256408</v>
      </c>
      <c r="N16" s="21">
        <v>2690165.0748997331</v>
      </c>
      <c r="O16" s="22">
        <v>9.2903269653416606E-3</v>
      </c>
      <c r="P16" s="28"/>
      <c r="Q16" s="26"/>
      <c r="R16" s="27"/>
    </row>
    <row r="17" spans="2:13" x14ac:dyDescent="0.25">
      <c r="D17" s="23"/>
      <c r="E17" s="23"/>
      <c r="G17" s="24"/>
      <c r="H17" s="25"/>
      <c r="I17" s="25"/>
      <c r="L17" s="25"/>
      <c r="M17" s="25"/>
    </row>
    <row r="19" spans="2:13" x14ac:dyDescent="0.25">
      <c r="B19" s="10" t="s">
        <v>25</v>
      </c>
    </row>
    <row r="20" spans="2:13" x14ac:dyDescent="0.25">
      <c r="B20" s="11" t="s">
        <v>26</v>
      </c>
    </row>
    <row r="21" spans="2:13" x14ac:dyDescent="0.25">
      <c r="B21" s="11" t="s">
        <v>27</v>
      </c>
    </row>
    <row r="22" spans="2:13" ht="17.25" x14ac:dyDescent="0.25">
      <c r="B22" s="11" t="s">
        <v>28</v>
      </c>
    </row>
    <row r="23" spans="2:13" x14ac:dyDescent="0.25">
      <c r="B23" s="11" t="s">
        <v>29</v>
      </c>
    </row>
    <row r="24" spans="2:13" x14ac:dyDescent="0.25">
      <c r="B24" s="11" t="s">
        <v>30</v>
      </c>
    </row>
    <row r="25" spans="2:13" x14ac:dyDescent="0.25">
      <c r="B25" s="11" t="s">
        <v>31</v>
      </c>
    </row>
    <row r="26" spans="2:13" x14ac:dyDescent="0.25">
      <c r="B26" s="11" t="s">
        <v>32</v>
      </c>
    </row>
    <row r="27" spans="2:13" x14ac:dyDescent="0.25">
      <c r="B27" s="11" t="s">
        <v>58</v>
      </c>
    </row>
    <row r="28" spans="2:13" x14ac:dyDescent="0.25">
      <c r="B28" s="11"/>
    </row>
    <row r="29" spans="2:13" x14ac:dyDescent="0.25">
      <c r="B29" s="11"/>
    </row>
  </sheetData>
  <pageMargins left="1" right="1" top="1" bottom="1" header="0.5" footer="0.3"/>
  <pageSetup scale="45" orientation="landscape" r:id="rId1"/>
  <headerFooter>
    <oddHeader>&amp;RWorkpaper BRV-2 Market Compensation Survey Data Compared to Company
Page &amp;P of &amp;N</oddHead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149D1A-E30D-4C9E-AF1B-D3917BA8A1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6D2077-5500-443C-82B5-2E714AA3FA39}">
  <ds:schemaRefs>
    <ds:schemaRef ds:uri="http://purl.org/dc/elements/1.1/"/>
    <ds:schemaRef ds:uri="http://schemas.openxmlformats.org/package/2006/metadata/core-properties"/>
    <ds:schemaRef ds:uri="f83f6d80-b32b-4225-9fa8-d2a9096fb9d8"/>
    <ds:schemaRef ds:uri="http://schemas.microsoft.com/office/2006/metadata/properties"/>
    <ds:schemaRef ds:uri="http://purl.org/dc/terms/"/>
    <ds:schemaRef ds:uri="http://www.w3.org/XML/1998/namespace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AD379CC-9153-4A9A-9FE9-F7C16DFC54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Base TCC TDC CEHE </vt:lpstr>
      <vt:lpstr>Base TCC TDC CEHE</vt:lpstr>
      <vt:lpstr>'Base TCC TDC CEHE'!Print_Area</vt:lpstr>
      <vt:lpstr>'Base TCC TDC CEHE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Breese, Erin</dc:creator>
  <cp:keywords/>
  <dc:description/>
  <cp:lastModifiedBy>Gaw, Denise L</cp:lastModifiedBy>
  <cp:revision/>
  <cp:lastPrinted>2024-02-14T17:29:53Z</cp:lastPrinted>
  <dcterms:created xsi:type="dcterms:W3CDTF">2024-01-11T14:42:47Z</dcterms:created>
  <dcterms:modified xsi:type="dcterms:W3CDTF">2024-02-15T02:17:26Z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2024-01-11T14:45:24Z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37cc37ee-b908-4a35-a060-c0150d2ef604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</Properties>
</file>